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Z:\9. Luật MP\Hồ sơ Nghị định QLMP\2025_HS du thao ND QLMP\05.9.2025 Gui BTP tham dinh\HS ND QLMP gui tham dinh 9.2025\5.2. Biểu tính CPTT\"/>
    </mc:Choice>
  </mc:AlternateContent>
  <bookViews>
    <workbookView xWindow="-105" yWindow="-105" windowWidth="23250" windowHeight="12450"/>
  </bookViews>
  <sheets>
    <sheet name="TÍNH TOÁN CHI PHÍ" sheetId="3" r:id="rId1"/>
  </sheets>
  <externalReferences>
    <externalReference r:id="rId2"/>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9" i="3" l="1"/>
  <c r="B13" i="3"/>
  <c r="I48" i="3"/>
  <c r="I49" i="3"/>
  <c r="E50" i="3"/>
  <c r="J50" i="3" s="1"/>
  <c r="F50" i="3"/>
  <c r="G50" i="3"/>
  <c r="H50" i="3"/>
  <c r="I50" i="3"/>
  <c r="K50" i="3" l="1"/>
  <c r="J39" i="3"/>
  <c r="K39" i="3" s="1"/>
  <c r="D37" i="3"/>
  <c r="D48" i="3" s="1"/>
  <c r="E37" i="3"/>
  <c r="E48" i="3" s="1"/>
  <c r="F37" i="3"/>
  <c r="F48" i="3" s="1"/>
  <c r="G37" i="3"/>
  <c r="G48" i="3" s="1"/>
  <c r="H37" i="3"/>
  <c r="H48" i="3" s="1"/>
  <c r="L37" i="3"/>
  <c r="D38" i="3"/>
  <c r="E38" i="3"/>
  <c r="E49" i="3" s="1"/>
  <c r="F38" i="3"/>
  <c r="F49" i="3" s="1"/>
  <c r="G38" i="3"/>
  <c r="G49" i="3" s="1"/>
  <c r="H38" i="3"/>
  <c r="H49" i="3" s="1"/>
  <c r="L38" i="3"/>
  <c r="C35" i="3"/>
  <c r="D35" i="3"/>
  <c r="E35" i="3"/>
  <c r="F35" i="3"/>
  <c r="G35" i="3"/>
  <c r="H35" i="3"/>
  <c r="I35" i="3"/>
  <c r="L35" i="3"/>
  <c r="C36" i="3"/>
  <c r="E36" i="3"/>
  <c r="J36" i="3" s="1"/>
  <c r="F36" i="3"/>
  <c r="H36" i="3"/>
  <c r="L36" i="3"/>
  <c r="J25" i="3"/>
  <c r="K25" i="3"/>
  <c r="J15" i="3"/>
  <c r="K15" i="3" s="1"/>
  <c r="J16" i="3"/>
  <c r="K16" i="3" s="1"/>
  <c r="K36" i="3" l="1"/>
  <c r="J38" i="3"/>
  <c r="J37" i="3"/>
  <c r="J26" i="3"/>
  <c r="K26" i="3" s="1"/>
  <c r="J14" i="3"/>
  <c r="K14" i="3" s="1"/>
  <c r="J13" i="3"/>
  <c r="K37" i="3" l="1"/>
  <c r="K48" i="3" s="1"/>
  <c r="J48" i="3"/>
  <c r="K38" i="3"/>
  <c r="K13" i="3"/>
  <c r="K35" i="3" s="1"/>
  <c r="J35" i="3"/>
  <c r="K29" i="3"/>
  <c r="K81" i="3" s="1"/>
  <c r="K52" i="3"/>
  <c r="K82" i="3" s="1"/>
  <c r="L84" i="3" l="1"/>
  <c r="K83" i="3"/>
  <c r="L83" i="3" s="1"/>
</calcChain>
</file>

<file path=xl/sharedStrings.xml><?xml version="1.0" encoding="utf-8"?>
<sst xmlns="http://schemas.openxmlformats.org/spreadsheetml/2006/main" count="88" uniqueCount="52">
  <si>
    <t>STT</t>
  </si>
  <si>
    <t>TỔNG</t>
  </si>
  <si>
    <t>Chuẩn bị hồ sơ</t>
  </si>
  <si>
    <t>Phí</t>
  </si>
  <si>
    <t>Lệ phí</t>
  </si>
  <si>
    <t>Khác</t>
  </si>
  <si>
    <t>Nộp hồ sơ</t>
  </si>
  <si>
    <t>Trực tiếp</t>
  </si>
  <si>
    <t>Nhận kết quả</t>
  </si>
  <si>
    <t>I.</t>
  </si>
  <si>
    <t>II.</t>
  </si>
  <si>
    <t>CHI PHÍ TUÂN THỦ THỦ TỤC HÀNH CHÍNH</t>
  </si>
  <si>
    <t>III.</t>
  </si>
  <si>
    <t>1.1</t>
  </si>
  <si>
    <t>Các công việc 
khi thực hiện TTHC</t>
  </si>
  <si>
    <t>Số lượng đối tượng tuân thủ/01 năm</t>
  </si>
  <si>
    <t>Các hoạt động/ cách thức thực hiện cụ thể</t>
  </si>
  <si>
    <t>Số lần thực hiện/ 01 năm</t>
  </si>
  <si>
    <t>Bưu điện</t>
  </si>
  <si>
    <t>Internet</t>
  </si>
  <si>
    <t>Nộp phí, lệ phí, chi phí khác</t>
  </si>
  <si>
    <t>Chi phí khác</t>
  </si>
  <si>
    <t>3.3</t>
  </si>
  <si>
    <t>3.2</t>
  </si>
  <si>
    <t>3.1</t>
  </si>
  <si>
    <t xml:space="preserve">SO SÁNH CHI PHÍ </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</si>
  <si>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</si>
  <si>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</si>
  <si>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</si>
  <si>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</si>
  <si>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</si>
  <si>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</si>
  <si>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Công việc khác</t>
    </r>
    <r>
      <rPr>
        <sz val="12"/>
        <color indexed="8"/>
        <rFont val="Times New Roman"/>
        <family val="1"/>
      </rPr>
      <t xml:space="preserve"> (nếu có)</t>
    </r>
  </si>
  <si>
    <t>Cước phí chuyển phát</t>
  </si>
  <si>
    <t>BIỂU MẪU TÍNH CHI PHÍ TUÂN THỦ THỦ TỤC HÀNH CHÍNH (BIỂU MẪU SỐ 04/ĐGTĐ-SCM)</t>
  </si>
  <si>
    <t>(Ban hành kèm theo Thông tư số 03 /2022/TT-BTP ngày 10 tháng 02 năm 2022 của Bộ trưởng Bộ Tư pháp)</t>
  </si>
  <si>
    <t>Biểu mẫu số 04/ĐGTĐ-SCM</t>
  </si>
  <si>
    <t xml:space="preserve">CHI PHÍ TUÂN THỦ TTHC HIỆN TẠI </t>
  </si>
  <si>
    <t>CHI PHÍ THỰC HIỆN TTHC SAU DỰ KIẾN SỬA ĐỔI, BỔ SUNG</t>
  </si>
  <si>
    <t>Ghi chú (chi phí tại mục phí, lệ phí, chi phí khác)</t>
  </si>
  <si>
    <t xml:space="preserve">Chi phí in văn bản </t>
  </si>
  <si>
    <t>Công việc khác (nếu có)</t>
  </si>
  <si>
    <t>Chuẩn bị, in văn bản</t>
  </si>
  <si>
    <t>Chuẩn bị, phục vụ việc kiểm tra, đánh giá của cơ quan có thẩm quyền (nếu có)</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</si>
  <si>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</si>
  <si>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BỘ Y TẾ</t>
  </si>
  <si>
    <r>
      <t xml:space="preserve">TÊN THỦ TỤC HÀNH CHÍNH:  </t>
    </r>
    <r>
      <rPr>
        <b/>
        <sz val="13"/>
        <color indexed="8"/>
        <rFont val="Times New Roman"/>
        <family val="1"/>
      </rPr>
      <t xml:space="preserve">Thủ tục </t>
    </r>
    <r>
      <rPr>
        <b/>
        <sz val="12"/>
        <color indexed="8"/>
        <rFont val="Times New Roman"/>
        <family val="1"/>
      </rPr>
      <t>cấp lại Giấy chứng nhận đủ điều kiện sản xuất mỹ phẩm</t>
    </r>
  </si>
  <si>
    <t>Bản gốc Giấy chứng nhận</t>
  </si>
  <si>
    <t>Chuẩn bị</t>
  </si>
  <si>
    <t>0.25</t>
  </si>
  <si>
    <t>Đơn đề nghị cấp lại Giấy chứng nhận</t>
  </si>
  <si>
    <t>Giấy chứng nhận đã cấp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</si>
</sst>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Red]0.0"/>
  </numFmts>
  <fonts count="17" x14ac:knownFonts="1">
    <font>
      <sz val="11"/>
      <color theme="1"/>
      <name val="Arial"/>
      <family val="2"/>
      <scheme val="minor"/>
    </font>
    <font>
      <sz val="8"/>
      <name val="Calibri"/>
      <family val="2"/>
    </font>
    <font>
      <b/>
      <sz val="12"/>
      <color indexed="8"/>
      <name val="Times New Roman"/>
      <family val="1"/>
    </font>
    <font>
      <sz val="12"/>
      <color indexed="8"/>
      <name val="Times New Roman"/>
      <family val="1"/>
    </font>
    <font>
      <b/>
      <sz val="12"/>
      <name val="Times New Roman"/>
      <family val="1"/>
    </font>
    <font>
      <sz val="12"/>
      <name val="Times New Roman"/>
      <family val="1"/>
    </font>
    <font>
      <b/>
      <sz val="13"/>
      <color indexed="8"/>
      <name val="Times New Roman"/>
      <family val="1"/>
    </font>
    <font>
      <sz val="10"/>
      <color theme="1"/>
      <name val="Tahoma"/>
      <family val="2"/>
    </font>
    <font>
      <b/>
      <sz val="12"/>
      <color theme="1"/>
      <name val="Times New Roman"/>
      <family val="1"/>
    </font>
    <font>
      <b/>
      <sz val="13"/>
      <color theme="1"/>
      <name val="Times New Roman"/>
      <family val="1"/>
    </font>
    <font>
      <b/>
      <i/>
      <sz val="13"/>
      <color theme="1"/>
      <name val="Times New Roman"/>
      <family val="1"/>
    </font>
    <font>
      <i/>
      <sz val="12"/>
      <color theme="1"/>
      <name val="Times New Roman"/>
      <family val="1"/>
    </font>
    <font>
      <sz val="12"/>
      <color theme="1"/>
      <name val="Times New Roman"/>
      <family val="1"/>
    </font>
    <font>
      <sz val="12"/>
      <color theme="0"/>
      <name val="Times New Roman"/>
      <family val="1"/>
    </font>
    <font>
      <b/>
      <i/>
      <sz val="12"/>
      <color theme="1"/>
      <name val="Times New Roman"/>
      <family val="1"/>
    </font>
    <font>
      <b/>
      <sz val="14"/>
      <color theme="1"/>
      <name val="Times New Roman"/>
      <family val="1"/>
    </font>
    <font>
      <i/>
      <sz val="14"/>
      <color theme="1"/>
      <name val="Times New Roman"/>
      <family val="1"/>
    </font>
  </fonts>
  <fills count="2">
    <fill>
      <patternFill patternType="none"/>
    </fill>
    <fill>
      <patternFill patternType="gray125"/>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72">
    <xf numFmtId="0" fontId="0" fillId="0" borderId="0" xfId="0"/>
    <xf numFmtId="0" fontId="7" fillId="0" borderId="0" xfId="0" applyFont="1" applyAlignment="1">
      <alignment vertical="center"/>
    </xf>
    <xf numFmtId="0" fontId="7" fillId="0" borderId="0" xfId="0" applyFont="1" applyAlignment="1">
      <alignment horizontal="center" vertical="center"/>
    </xf>
    <xf numFmtId="165" fontId="7" fillId="0" borderId="0" xfId="0" applyNumberFormat="1" applyFont="1" applyAlignment="1">
      <alignment vertical="center"/>
    </xf>
    <xf numFmtId="3" fontId="7" fillId="0" borderId="0" xfId="0" applyNumberFormat="1" applyFont="1" applyAlignment="1">
      <alignment vertical="center"/>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vertical="top" wrapText="1"/>
    </xf>
    <xf numFmtId="0" fontId="1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12" fillId="0" borderId="0" xfId="0" applyFont="1" applyAlignment="1">
      <alignment vertical="center"/>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165" fontId="2" fillId="0" borderId="2" xfId="0" applyNumberFormat="1" applyFont="1" applyBorder="1" applyAlignment="1" applyProtection="1">
      <alignment horizontal="center" vertical="center" wrapText="1"/>
      <protection locked="0"/>
    </xf>
    <xf numFmtId="3" fontId="3"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0" fontId="2" fillId="0" borderId="4" xfId="0" quotePrefix="1" applyFont="1" applyBorder="1" applyAlignment="1" applyProtection="1">
      <alignment horizontal="center" vertical="center" wrapText="1"/>
      <protection locked="0"/>
    </xf>
    <xf numFmtId="0" fontId="2" fillId="0" borderId="5" xfId="0" applyFont="1" applyBorder="1" applyAlignment="1" applyProtection="1">
      <alignment vertical="center" wrapText="1"/>
      <protection locked="0"/>
    </xf>
    <xf numFmtId="0" fontId="3" fillId="0" borderId="5" xfId="0" applyFont="1" applyBorder="1" applyAlignment="1" applyProtection="1">
      <alignment vertical="center" wrapText="1"/>
      <protection locked="0"/>
    </xf>
    <xf numFmtId="166" fontId="3" fillId="0" borderId="5" xfId="0" applyNumberFormat="1" applyFont="1" applyBorder="1" applyAlignment="1" applyProtection="1">
      <alignment horizontal="right" vertical="center" wrapText="1"/>
      <protection locked="0"/>
    </xf>
    <xf numFmtId="3" fontId="12" fillId="0" borderId="5" xfId="0" applyNumberFormat="1" applyFont="1" applyBorder="1" applyAlignment="1">
      <alignment vertical="center"/>
    </xf>
    <xf numFmtId="3" fontId="3" fillId="0" borderId="5" xfId="0" applyNumberFormat="1" applyFont="1" applyBorder="1" applyAlignment="1" applyProtection="1">
      <alignment horizontal="right" vertical="center" wrapText="1"/>
      <protection locked="0"/>
    </xf>
    <xf numFmtId="3" fontId="3" fillId="0" borderId="6" xfId="0" applyNumberFormat="1" applyFont="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166" fontId="5" fillId="0" borderId="5" xfId="0" applyNumberFormat="1" applyFont="1" applyBorder="1" applyAlignment="1" applyProtection="1">
      <alignment horizontal="right" vertical="center" wrapText="1"/>
      <protection locked="0" hidden="1"/>
    </xf>
    <xf numFmtId="0" fontId="3" fillId="0" borderId="4" xfId="0" quotePrefix="1"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166" fontId="2" fillId="0" borderId="8" xfId="0" applyNumberFormat="1" applyFont="1" applyBorder="1" applyAlignment="1" applyProtection="1">
      <alignment horizontal="right" vertical="center" wrapText="1"/>
      <protection locked="0"/>
    </xf>
    <xf numFmtId="3" fontId="2" fillId="0" borderId="8" xfId="0" applyNumberFormat="1" applyFont="1" applyBorder="1" applyAlignment="1" applyProtection="1">
      <alignment horizontal="right" vertical="center" wrapText="1"/>
      <protection locked="0"/>
    </xf>
    <xf numFmtId="3" fontId="2" fillId="0" borderId="9" xfId="0" applyNumberFormat="1" applyFont="1" applyBorder="1" applyAlignment="1" applyProtection="1">
      <alignment horizontal="right" vertical="center" wrapText="1"/>
      <protection locked="0"/>
    </xf>
    <xf numFmtId="0" fontId="12" fillId="0" borderId="0" xfId="0" applyFont="1" applyAlignment="1">
      <alignment horizontal="center" vertical="center"/>
    </xf>
    <xf numFmtId="165" fontId="12" fillId="0" borderId="0" xfId="0" applyNumberFormat="1" applyFont="1" applyAlignment="1">
      <alignment vertical="center"/>
    </xf>
    <xf numFmtId="3" fontId="12" fillId="0" borderId="0" xfId="0" applyNumberFormat="1" applyFont="1" applyAlignment="1">
      <alignment vertical="center"/>
    </xf>
    <xf numFmtId="0" fontId="3" fillId="0" borderId="0" xfId="0" applyFont="1"/>
    <xf numFmtId="0" fontId="13" fillId="0" borderId="0" xfId="0" applyFont="1"/>
    <xf numFmtId="164" fontId="13" fillId="0" borderId="0" xfId="0" applyNumberFormat="1" applyFont="1"/>
    <xf numFmtId="165" fontId="11" fillId="0" borderId="0" xfId="0" applyNumberFormat="1" applyFont="1" applyAlignment="1">
      <alignment vertical="center"/>
    </xf>
    <xf numFmtId="3" fontId="11" fillId="0" borderId="0" xfId="0" applyNumberFormat="1" applyFont="1" applyAlignment="1">
      <alignment vertical="center"/>
    </xf>
    <xf numFmtId="0" fontId="14" fillId="0" borderId="0" xfId="0" applyFont="1" applyAlignment="1">
      <alignment vertical="center"/>
    </xf>
    <xf numFmtId="3" fontId="13" fillId="0" borderId="0" xfId="0" applyNumberFormat="1" applyFont="1"/>
    <xf numFmtId="0" fontId="8" fillId="0" borderId="0" xfId="0" applyFont="1" applyAlignment="1">
      <alignment vertical="center"/>
    </xf>
    <xf numFmtId="3" fontId="8" fillId="0" borderId="0" xfId="0" applyNumberFormat="1" applyFont="1" applyAlignment="1">
      <alignment vertical="center"/>
    </xf>
    <xf numFmtId="10" fontId="8" fillId="0" borderId="0" xfId="0" applyNumberFormat="1" applyFont="1" applyAlignment="1">
      <alignment vertical="center"/>
    </xf>
    <xf numFmtId="0" fontId="12" fillId="0" borderId="0" xfId="0" applyFont="1"/>
    <xf numFmtId="166" fontId="4" fillId="0" borderId="5" xfId="0" applyNumberFormat="1" applyFont="1" applyBorder="1" applyAlignment="1" applyProtection="1">
      <alignment horizontal="right" vertical="center" wrapText="1"/>
      <protection locked="0" hidden="1"/>
    </xf>
    <xf numFmtId="3" fontId="8" fillId="0" borderId="5" xfId="0" applyNumberFormat="1" applyFont="1" applyBorder="1" applyAlignment="1">
      <alignment vertical="center"/>
    </xf>
    <xf numFmtId="3" fontId="2" fillId="0" borderId="5" xfId="0" applyNumberFormat="1" applyFont="1" applyBorder="1" applyAlignment="1" applyProtection="1">
      <alignment horizontal="right" vertical="center" wrapText="1"/>
      <protection locked="0"/>
    </xf>
    <xf numFmtId="0" fontId="4" fillId="0" borderId="0" xfId="0" applyFont="1" applyAlignment="1" applyProtection="1">
      <alignment horizontal="center" vertical="center" wrapText="1"/>
      <protection locked="0"/>
    </xf>
    <xf numFmtId="0" fontId="2" fillId="0" borderId="0" xfId="0" applyFont="1" applyAlignment="1" applyProtection="1">
      <alignment vertical="center" wrapText="1"/>
      <protection locked="0"/>
    </xf>
    <xf numFmtId="166" fontId="4" fillId="0" borderId="0" xfId="0" applyNumberFormat="1" applyFont="1" applyAlignment="1" applyProtection="1">
      <alignment horizontal="right" vertical="center" wrapText="1"/>
      <protection locked="0" hidden="1"/>
    </xf>
    <xf numFmtId="3" fontId="2" fillId="0" borderId="0" xfId="0" applyNumberFormat="1" applyFont="1" applyAlignment="1" applyProtection="1">
      <alignment horizontal="right" vertical="center" wrapText="1"/>
      <protection locked="0"/>
    </xf>
    <xf numFmtId="3" fontId="3" fillId="0" borderId="0" xfId="0" applyNumberFormat="1" applyFont="1" applyAlignment="1" applyProtection="1">
      <alignment horizontal="left" vertical="center" wrapText="1"/>
      <protection locked="0"/>
    </xf>
    <xf numFmtId="0" fontId="3" fillId="0" borderId="10" xfId="0" applyFont="1" applyBorder="1" applyAlignment="1" applyProtection="1">
      <alignment horizontal="center" vertical="center" wrapText="1"/>
      <protection locked="0"/>
    </xf>
    <xf numFmtId="0" fontId="3" fillId="0" borderId="11" xfId="0" applyFont="1" applyBorder="1" applyAlignment="1" applyProtection="1">
      <alignment horizontal="left" vertical="center" wrapText="1"/>
      <protection locked="0"/>
    </xf>
    <xf numFmtId="166" fontId="5" fillId="0" borderId="5" xfId="0" quotePrefix="1" applyNumberFormat="1" applyFont="1" applyBorder="1" applyAlignment="1" applyProtection="1">
      <alignment horizontal="right" vertical="center" wrapText="1"/>
      <protection locked="0" hidden="1"/>
    </xf>
    <xf numFmtId="3" fontId="12" fillId="0" borderId="5" xfId="0" applyNumberFormat="1" applyFont="1" applyBorder="1" applyAlignment="1" applyProtection="1">
      <alignment horizontal="right" vertical="center" wrapText="1"/>
      <protection locked="0"/>
    </xf>
    <xf numFmtId="0" fontId="8" fillId="0" borderId="0" xfId="0" applyFont="1" applyAlignment="1">
      <alignment horizontal="center" vertical="center"/>
    </xf>
    <xf numFmtId="3" fontId="3" fillId="0" borderId="5" xfId="0" quotePrefix="1" applyNumberFormat="1" applyFont="1" applyBorder="1" applyAlignment="1" applyProtection="1">
      <alignment horizontal="left" vertical="center" wrapText="1"/>
      <protection locked="0"/>
    </xf>
    <xf numFmtId="0" fontId="2" fillId="0" borderId="0" xfId="0" applyFont="1" applyAlignment="1">
      <alignment horizontal="left" vertical="center"/>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16" fillId="0" borderId="0" xfId="0" applyFont="1" applyAlignment="1">
      <alignment horizontal="left" vertical="center" wrapText="1"/>
    </xf>
    <xf numFmtId="0" fontId="10" fillId="0" borderId="0" xfId="0" applyFont="1" applyAlignment="1">
      <alignment horizontal="center" vertical="top" wrapText="1"/>
    </xf>
    <xf numFmtId="0" fontId="9" fillId="0" borderId="0" xfId="0" applyFont="1" applyAlignment="1">
      <alignment horizontal="center" vertical="top" wrapText="1"/>
    </xf>
    <xf numFmtId="0" fontId="8" fillId="0" borderId="0" xfId="0" applyFont="1" applyAlignment="1">
      <alignment horizontal="left" vertical="center"/>
    </xf>
    <xf numFmtId="0" fontId="15" fillId="0" borderId="0" xfId="0" applyFont="1" applyAlignment="1">
      <alignment horizontal="center"/>
    </xf>
    <xf numFmtId="0" fontId="9" fillId="0" borderId="0" xfId="0" applyFont="1" applyAlignment="1">
      <alignment horizontal="center"/>
    </xf>
    <xf numFmtId="0" fontId="16" fillId="0" borderId="0" xfId="0" applyFont="1" applyAlignment="1">
      <alignment horizontal="center"/>
    </xf>
    <xf numFmtId="0" fontId="2"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vi-VN" sz="1200" b="1" i="0" strike="noStrike">
                <a:solidFill>
                  <a:srgbClr val="000000"/>
                </a:solidFill>
                <a:latin typeface="Times New Roman"/>
                <a:cs typeface="Times New Roman"/>
              </a:rPr>
              <a:t>Chi phí tuân thủ TTHC hiện tại hoặc dự kiến ban hành mới và sau đơn giản hóa</a:t>
            </a:r>
          </a:p>
          <a:p>
            <a:pPr>
              <a:defRPr sz="1200" b="0" i="0" u="none" strike="noStrike" baseline="0">
                <a:solidFill>
                  <a:srgbClr val="000000"/>
                </a:solidFill>
                <a:latin typeface="Times New Roman"/>
                <a:ea typeface="Times New Roman"/>
                <a:cs typeface="Times New Roman"/>
              </a:defRPr>
            </a:pPr>
            <a:r>
              <a:rPr lang="vi-VN" sz="1200" b="1" i="0" strike="noStrike">
                <a:solidFill>
                  <a:srgbClr val="000000"/>
                </a:solidFill>
                <a:latin typeface="Times New Roman"/>
                <a:cs typeface="Times New Roman"/>
              </a:rPr>
              <a:t>hoặc dự kiến sửa đổi, bổ sung </a:t>
            </a: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c:rich>
      </c:tx>
      <c:layout>
        <c:manualLayout>
          <c:xMode val="edge"/>
          <c:yMode val="edge"/>
          <c:x val="0.20098872177762517"/>
          <c:y val="3.1830185337262291E-2"/>
        </c:manualLayout>
      </c:layout>
      <c:overlay val="0"/>
      <c:spPr>
        <a:noFill/>
        <a:ln w="25400">
          <a:noFill/>
        </a:ln>
      </c:spPr>
    </c:title>
    <c:autoTitleDeleted val="0"/>
    <c:plotArea>
      <c:layout>
        <c:manualLayout>
          <c:layoutTarget val="inner"/>
          <c:xMode val="edge"/>
          <c:yMode val="edge"/>
          <c:x val="0.26095846569036868"/>
          <c:y val="0.16962025316455695"/>
          <c:w val="0.67991912740420268"/>
          <c:h val="0.59746835443037971"/>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xmlns:c16r2="http://schemas.microsoft.com/office/drawing/2015/06/chart">
              <c:ext xmlns:c16="http://schemas.microsoft.com/office/drawing/2014/chart" uri="{C3380CC4-5D6E-409C-BE32-E72D297353CC}">
                <c16:uniqueId val="{00000000-6A75-4E35-805D-09265AD87AD7}"/>
              </c:ext>
            </c:extLst>
          </c:dPt>
          <c:dLbls>
            <c:spPr>
              <a:noFill/>
              <a:ln w="25400">
                <a:solidFill>
                  <a:schemeClr val="accent1"/>
                </a:solidFill>
              </a:ln>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'TÍNH TOÁN CHI PHÍ'!$K$52</c:f>
              <c:numCache>
                <c:formatCode>#,##0</c:formatCode>
                <c:ptCount val="1"/>
                <c:pt idx="0">
                  <c:v>14956250</c:v>
                </c:pt>
              </c:numCache>
            </c:numRef>
          </c:cat>
          <c:val>
            <c:numRef>
              <c:f>'TÍNH TOÁN CHI PHÍ'!$K$29</c:f>
              <c:numCache>
                <c:formatCode>#,##0</c:formatCode>
                <c:ptCount val="1"/>
                <c:pt idx="0">
                  <c:v>22137500</c:v>
                </c:pt>
              </c:numCache>
            </c:numRef>
          </c:val>
          <c:extLst xmlns:c16r2="http://schemas.microsoft.com/office/drawing/2015/06/chart">
            <c:ext xmlns:c16="http://schemas.microsoft.com/office/drawing/2014/chart" uri="{C3380CC4-5D6E-409C-BE32-E72D297353CC}">
              <c16:uniqueId val="{00000001-6A75-4E35-805D-09265AD87AD7}"/>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xmlns:c16r2="http://schemas.microsoft.com/office/drawing/2015/06/chart">
              <c:ext xmlns:c16="http://schemas.microsoft.com/office/drawing/2014/chart" uri="{C3380CC4-5D6E-409C-BE32-E72D297353CC}">
                <c16:uniqueId val="{00000002-6A75-4E35-805D-09265AD87AD7}"/>
              </c:ext>
            </c:extLst>
          </c:dPt>
          <c:dLbls>
            <c:spPr>
              <a:noFill/>
              <a:ln w="25400">
                <a:noFill/>
              </a:ln>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'TÍNH TOÁN CHI PHÍ'!$K$52</c:f>
              <c:numCache>
                <c:formatCode>#,##0</c:formatCode>
                <c:ptCount val="1"/>
                <c:pt idx="0">
                  <c:v>14956250</c:v>
                </c:pt>
              </c:numCache>
            </c:numRef>
          </c:cat>
          <c:val>
            <c:numRef>
              <c:f>'TÍNH TOÁN CHI PHÍ'!$K$52</c:f>
              <c:numCache>
                <c:formatCode>#,##0</c:formatCode>
                <c:ptCount val="1"/>
                <c:pt idx="0">
                  <c:v>14956250</c:v>
                </c:pt>
              </c:numCache>
            </c:numRef>
          </c:val>
          <c:extLst xmlns:c16r2="http://schemas.microsoft.com/office/drawing/2015/06/chart">
            <c:ext xmlns:c16="http://schemas.microsoft.com/office/drawing/2014/chart" uri="{C3380CC4-5D6E-409C-BE32-E72D297353CC}">
              <c16:uniqueId val="{00000003-6A75-4E35-805D-09265AD87AD7}"/>
            </c:ext>
          </c:extLst>
        </c:ser>
        <c:dLbls>
          <c:showLegendKey val="0"/>
          <c:showVal val="0"/>
          <c:showCatName val="0"/>
          <c:showSerName val="0"/>
          <c:showPercent val="0"/>
          <c:showBubbleSize val="0"/>
        </c:dLbls>
        <c:gapWidth val="150"/>
        <c:axId val="1523015024"/>
        <c:axId val="1523015568"/>
      </c:barChart>
      <c:catAx>
        <c:axId val="1523015024"/>
        <c:scaling>
          <c:orientation val="minMax"/>
        </c:scaling>
        <c:delete val="1"/>
        <c:axPos val="b"/>
        <c:numFmt formatCode="#,##0" sourceLinked="1"/>
        <c:majorTickMark val="out"/>
        <c:minorTickMark val="none"/>
        <c:tickLblPos val="nextTo"/>
        <c:crossAx val="1523015568"/>
        <c:crosses val="autoZero"/>
        <c:auto val="1"/>
        <c:lblAlgn val="ctr"/>
        <c:lblOffset val="100"/>
        <c:noMultiLvlLbl val="0"/>
      </c:catAx>
      <c:valAx>
        <c:axId val="1523015568"/>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vi-VN"/>
          </a:p>
        </c:txPr>
        <c:crossAx val="1523015024"/>
        <c:crosses val="autoZero"/>
        <c:crossBetween val="between"/>
      </c:valAx>
      <c:spPr>
        <a:noFill/>
        <a:ln w="25400">
          <a:noFill/>
        </a:ln>
      </c:spPr>
    </c:plotArea>
    <c:legend>
      <c:legendPos val="r"/>
      <c:layout>
        <c:manualLayout>
          <c:xMode val="edge"/>
          <c:yMode val="edge"/>
          <c:x val="0.19877695628758549"/>
          <c:y val="0.82278481012658233"/>
          <c:w val="0.12945986383858132"/>
          <c:h val="0.13164556962025317"/>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vi-VN"/>
    </a:p>
  </c:txPr>
  <c:printSettings>
    <c:headerFooter alignWithMargins="0"/>
    <c:pageMargins b="1" l="0.75000000000000044" r="0.75000000000000044"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vi-VN" sz="1200" b="1" i="0" strike="noStrike">
                <a:solidFill>
                  <a:srgbClr val="000000"/>
                </a:solidFill>
                <a:latin typeface="Times New Roman"/>
                <a:cs typeface="Times New Roman"/>
              </a:rPr>
              <a:t>Chi phí tuân thủ TTHC còn lại (màu </a:t>
            </a:r>
            <a:r>
              <a:rPr lang="vi-VN" sz="1200" b="1" i="0" strike="noStrike">
                <a:solidFill>
                  <a:srgbClr val="000000"/>
                </a:solidFill>
                <a:latin typeface="Cambria"/>
              </a:rPr>
              <a:t>đỏ</a:t>
            </a:r>
            <a:r>
              <a:rPr lang="vi-VN" sz="1200" b="1" i="0" strike="noStrike">
                <a:solidFill>
                  <a:srgbClr val="000000"/>
                </a:solidFill>
                <a:latin typeface="Times New Roman"/>
                <a:cs typeface="Times New Roman"/>
              </a:rPr>
              <a:t>) và Chi phí tuân thủ TTHC cắt giảm được (màu xanh) sau đơn giản hóa</a:t>
            </a:r>
            <a:r>
              <a:rPr lang="vi-VN" sz="1200" b="1" i="0" strike="noStrike">
                <a:solidFill>
                  <a:srgbClr val="000000"/>
                </a:solidFill>
                <a:latin typeface="Cambria"/>
              </a:rPr>
              <a:t> hoặc dự kiến sửa đổi, bổ sung</a:t>
            </a:r>
          </a:p>
        </c:rich>
      </c:tx>
      <c:layout>
        <c:manualLayout>
          <c:xMode val="edge"/>
          <c:yMode val="edge"/>
          <c:x val="0.10837439597979406"/>
          <c:y val="3.1999854184893553E-2"/>
        </c:manualLayout>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3843051019219683"/>
          <c:y val="0.29655172413793102"/>
          <c:w val="0.32415934409975483"/>
          <c:h val="0.43448275862068964"/>
        </c:manualLayout>
      </c:layout>
      <c:pie3DChart>
        <c:varyColors val="1"/>
        <c:ser>
          <c:idx val="0"/>
          <c:order val="0"/>
          <c:tx>
            <c:strRef>
              <c:f>'TÍNH TOÁN CHI PHÍ'!$L$83:$L$84</c:f>
              <c:strCache>
                <c:ptCount val="2"/>
                <c:pt idx="0">
                  <c:v>32.4%</c:v>
                </c:pt>
                <c:pt idx="1">
                  <c:v>67.6%</c:v>
                </c:pt>
              </c:strCache>
            </c:strRef>
          </c:tx>
          <c:spPr>
            <a:solidFill>
              <a:srgbClr val="C00000"/>
            </a:solidFill>
            <a:ln w="12700">
              <a:solidFill>
                <a:srgbClr val="000000"/>
              </a:solidFill>
              <a:prstDash val="solid"/>
            </a:ln>
          </c:spPr>
          <c:explosion val="25"/>
          <c:dPt>
            <c:idx val="0"/>
            <c:bubble3D val="0"/>
            <c:spPr>
              <a:solidFill>
                <a:srgbClr val="00B050"/>
              </a:solidFill>
            </c:spPr>
            <c:extLst xmlns:c16r2="http://schemas.microsoft.com/office/drawing/2015/06/chart">
              <c:ext xmlns:c16="http://schemas.microsoft.com/office/drawing/2014/chart" uri="{C3380CC4-5D6E-409C-BE32-E72D297353CC}">
                <c16:uniqueId val="{00000000-3424-4C6E-9BA5-B35D21AF8AC8}"/>
              </c:ext>
            </c:extLst>
          </c:dPt>
          <c:dLbls>
            <c:numFmt formatCode="0.00%" sourceLinked="0"/>
            <c:spPr>
              <a:noFill/>
              <a:ln w="25400">
                <a:noFill/>
              </a:ln>
            </c:spPr>
            <c:txPr>
              <a:bodyPr/>
              <a:lstStyle/>
              <a:p>
                <a:pPr>
                  <a:defRPr sz="1050" b="0" i="1" u="none" strike="noStrike" baseline="0">
                    <a:solidFill>
                      <a:srgbClr val="000000"/>
                    </a:solidFill>
                    <a:latin typeface="Arial"/>
                    <a:ea typeface="Arial"/>
                    <a:cs typeface="Arial"/>
                  </a:defRPr>
                </a:pPr>
                <a:endParaRPr lang="vi-VN"/>
              </a:p>
            </c:tx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15:layout/>
              </c:ext>
            </c:extLst>
          </c:dLbls>
          <c:val>
            <c:numRef>
              <c:f>'TÍNH TOÁN CHI PHÍ'!$L$83:$L$84</c:f>
              <c:numCache>
                <c:formatCode>0.0%</c:formatCode>
                <c:ptCount val="2"/>
                <c:pt idx="0">
                  <c:v>0.32439299830604179</c:v>
                </c:pt>
                <c:pt idx="1">
                  <c:v>0.67560700169395826</c:v>
                </c:pt>
              </c:numCache>
            </c:numRef>
          </c:val>
          <c:extLst xmlns:c16r2="http://schemas.microsoft.com/office/drawing/2015/06/chart">
            <c:ext xmlns:c16="http://schemas.microsoft.com/office/drawing/2014/chart" uri="{C3380CC4-5D6E-409C-BE32-E72D297353CC}">
              <c16:uniqueId val="{00000001-3424-4C6E-9BA5-B35D21AF8AC8}"/>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vi-VN"/>
    </a:p>
  </c:txPr>
  <c:printSettings>
    <c:headerFooter alignWithMargins="0"/>
    <c:pageMargins b="1" l="0.75000000000000044" r="0.75000000000000044" t="1" header="0.5" footer="0.5"/>
    <c:pageSetup paperSize="9"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53</xdr:row>
      <xdr:rowOff>0</xdr:rowOff>
    </xdr:from>
    <xdr:to>
      <xdr:col>10</xdr:col>
      <xdr:colOff>333375</xdr:colOff>
      <xdr:row>71</xdr:row>
      <xdr:rowOff>161925</xdr:rowOff>
    </xdr:to>
    <xdr:graphicFrame macro="">
      <xdr:nvGraphicFramePr>
        <xdr:cNvPr id="4050" name="Chart 4">
          <a:extLst>
            <a:ext uri="{FF2B5EF4-FFF2-40B4-BE49-F238E27FC236}">
              <a16:creationId xmlns="" xmlns:a16="http://schemas.microsoft.com/office/drawing/2014/main" id="{00000000-0008-0000-0000-0000D20F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72</xdr:row>
      <xdr:rowOff>142875</xdr:rowOff>
    </xdr:from>
    <xdr:to>
      <xdr:col>10</xdr:col>
      <xdr:colOff>333375</xdr:colOff>
      <xdr:row>86</xdr:row>
      <xdr:rowOff>57150</xdr:rowOff>
    </xdr:to>
    <xdr:graphicFrame macro="">
      <xdr:nvGraphicFramePr>
        <xdr:cNvPr id="4051" name="Chart 11">
          <a:extLst>
            <a:ext uri="{FF2B5EF4-FFF2-40B4-BE49-F238E27FC236}">
              <a16:creationId xmlns="" xmlns:a16="http://schemas.microsoft.com/office/drawing/2014/main" id="{00000000-0008-0000-0000-0000D30F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409575</xdr:colOff>
      <xdr:row>3</xdr:row>
      <xdr:rowOff>29634</xdr:rowOff>
    </xdr:from>
    <xdr:to>
      <xdr:col>6</xdr:col>
      <xdr:colOff>504825</xdr:colOff>
      <xdr:row>3</xdr:row>
      <xdr:rowOff>29634</xdr:rowOff>
    </xdr:to>
    <xdr:cxnSp macro="">
      <xdr:nvCxnSpPr>
        <xdr:cNvPr id="4052" name="AutoShape 26">
          <a:extLst>
            <a:ext uri="{FF2B5EF4-FFF2-40B4-BE49-F238E27FC236}">
              <a16:creationId xmlns="" xmlns:a16="http://schemas.microsoft.com/office/drawing/2014/main" id="{00000000-0008-0000-0000-0000D40F0000}"/>
            </a:ext>
          </a:extLst>
        </xdr:cNvPr>
        <xdr:cNvCxnSpPr>
          <a:cxnSpLocks noChangeShapeType="1"/>
        </xdr:cNvCxnSpPr>
      </xdr:nvCxnSpPr>
      <xdr:spPr bwMode="auto">
        <a:xfrm>
          <a:off x="4801658" y="643467"/>
          <a:ext cx="1979084" cy="0"/>
        </a:xfrm>
        <a:prstGeom prst="straightConnector1">
          <a:avLst/>
        </a:prstGeom>
        <a:noFill/>
        <a:ln w="9525">
          <a:solidFill>
            <a:srgbClr val="000000"/>
          </a:solidFill>
          <a:round/>
          <a:headEnd/>
          <a:tailEnd/>
        </a:ln>
      </xdr:spPr>
    </xdr:cxnSp>
    <xdr:clientData/>
  </xdr:twoCellAnchor>
  <xdr:twoCellAnchor>
    <xdr:from>
      <xdr:col>1</xdr:col>
      <xdr:colOff>1452843</xdr:colOff>
      <xdr:row>5</xdr:row>
      <xdr:rowOff>74955</xdr:rowOff>
    </xdr:from>
    <xdr:to>
      <xdr:col>2</xdr:col>
      <xdr:colOff>328333</xdr:colOff>
      <xdr:row>5</xdr:row>
      <xdr:rowOff>78317</xdr:rowOff>
    </xdr:to>
    <xdr:cxnSp macro="">
      <xdr:nvCxnSpPr>
        <xdr:cNvPr id="4053" name="AutoShape 144">
          <a:extLst>
            <a:ext uri="{FF2B5EF4-FFF2-40B4-BE49-F238E27FC236}">
              <a16:creationId xmlns="" xmlns:a16="http://schemas.microsoft.com/office/drawing/2014/main" id="{00000000-0008-0000-0000-0000D50F0000}"/>
            </a:ext>
          </a:extLst>
        </xdr:cNvPr>
        <xdr:cNvCxnSpPr>
          <a:cxnSpLocks noChangeShapeType="1"/>
        </xdr:cNvCxnSpPr>
      </xdr:nvCxnSpPr>
      <xdr:spPr bwMode="auto">
        <a:xfrm flipV="1">
          <a:off x="2077260" y="1027455"/>
          <a:ext cx="822823" cy="3362"/>
        </a:xfrm>
        <a:prstGeom prst="straightConnector1">
          <a:avLst/>
        </a:prstGeom>
        <a:noFill/>
        <a:ln w="9525">
          <a:solidFill>
            <a:srgbClr val="000000"/>
          </a:solidFill>
          <a:round/>
          <a:headEnd/>
          <a:tailEnd/>
        </a:ln>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hanh\OneDrive\Desktop\Luu%20Desktop\&#272;GT&#272;%20N&#272;%20qu&#7843;n%20l&#253;%20m&#7929;%20ph&#7849;m\anh%20Ng&#7885;c%20Anh\3.3.%20Bieu%20t&#237;nh%20chi%20ph&#237;%20tu&#226;n%20th&#7911;%20TTHC%20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ấp phiếu công bố"/>
      <sheetName val="Thay đổi nội dung cb"/>
      <sheetName val="Cấp CFS"/>
      <sheetName val="Xác nhận đơn hàng nhập khẩu để "/>
      <sheetName val="Thu hồi MP"/>
      <sheetName val="Đánh giá CGMP "/>
      <sheetName val="Cấp đủ đk sx"/>
      <sheetName val="cấp lại đủ đk"/>
      <sheetName val="Điều chỉnh đủ dk SX "/>
      <sheetName val="Thu hồi GCN đủ đk"/>
      <sheetName val="Duy trì ĐKSX MP"/>
      <sheetName val="Duy trì CGMP"/>
    </sheetNames>
    <sheetDataSet>
      <sheetData sheetId="0"/>
      <sheetData sheetId="1"/>
      <sheetData sheetId="2"/>
      <sheetData sheetId="3"/>
      <sheetData sheetId="4"/>
      <sheetData sheetId="5"/>
      <sheetData sheetId="6"/>
      <sheetData sheetId="7">
        <row r="11">
          <cell r="B11" t="str">
            <v>Đơn đề nghị cấp lại Giấy chứng nhận đủ điều kiện sản xuất mỹ phẩm theo mẫu số 03 quy định tại Phụ lục ban hành kèm theo Nghị định số 93/2016/NĐ-CP ngày 01/7/2016 của Chính phủ quy định về điều kiện sản xuất mỹ phẩm</v>
          </cell>
        </row>
      </sheetData>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03"/>
  <sheetViews>
    <sheetView tabSelected="1" view="pageBreakPreview" topLeftCell="A45" zoomScale="90" zoomScaleNormal="94" zoomScaleSheetLayoutView="90" workbookViewId="0">
      <selection activeCell="B5" sqref="B5:C6"/>
    </sheetView>
  </sheetViews>
  <sheetFormatPr defaultColWidth="9.125" defaultRowHeight="20.100000000000001" customHeight="1" x14ac:dyDescent="0.2"/>
  <cols>
    <col min="1" max="1" width="8.125" style="2" customWidth="1"/>
    <col min="2" max="2" width="25.5" style="1" customWidth="1"/>
    <col min="3" max="3" width="23.875" style="1" customWidth="1"/>
    <col min="4" max="4" width="7.5" style="3" customWidth="1"/>
    <col min="5" max="5" width="8.125" style="4" customWidth="1"/>
    <col min="6" max="6" width="9" style="1" customWidth="1"/>
    <col min="7" max="7" width="14.375" style="1" customWidth="1"/>
    <col min="8" max="8" width="7.5" style="1" customWidth="1"/>
    <col min="9" max="9" width="8" style="1" customWidth="1"/>
    <col min="10" max="10" width="14.375" style="1" customWidth="1"/>
    <col min="11" max="11" width="15.625" style="1" customWidth="1"/>
    <col min="12" max="12" width="20.5" style="1" customWidth="1"/>
    <col min="13" max="16384" width="9.125" style="1"/>
  </cols>
  <sheetData>
    <row r="1" spans="1:12" ht="9.75" customHeight="1" x14ac:dyDescent="0.3">
      <c r="B1" s="68"/>
      <c r="C1" s="68"/>
      <c r="D1" s="68"/>
      <c r="E1" s="68"/>
      <c r="F1" s="68"/>
      <c r="G1" s="68"/>
      <c r="H1" s="68"/>
      <c r="I1" s="68"/>
      <c r="J1" s="68"/>
      <c r="K1" s="68"/>
    </row>
    <row r="2" spans="1:12" ht="20.100000000000001" customHeight="1" x14ac:dyDescent="0.25">
      <c r="B2" s="69" t="s">
        <v>34</v>
      </c>
      <c r="C2" s="69"/>
      <c r="D2" s="69"/>
      <c r="E2" s="69"/>
      <c r="F2" s="69"/>
      <c r="G2" s="69"/>
      <c r="H2" s="69"/>
      <c r="I2" s="69"/>
      <c r="J2" s="69"/>
      <c r="K2" s="69"/>
    </row>
    <row r="3" spans="1:12" ht="20.100000000000001" customHeight="1" x14ac:dyDescent="0.3">
      <c r="B3" s="70" t="s">
        <v>35</v>
      </c>
      <c r="C3" s="70"/>
      <c r="D3" s="70"/>
      <c r="E3" s="70"/>
      <c r="F3" s="70"/>
      <c r="G3" s="70"/>
      <c r="H3" s="70"/>
      <c r="I3" s="70"/>
      <c r="J3" s="70"/>
      <c r="K3" s="70"/>
    </row>
    <row r="4" spans="1:12" ht="13.5" customHeight="1" x14ac:dyDescent="0.25">
      <c r="B4" s="5"/>
    </row>
    <row r="5" spans="1:12" ht="13.5" customHeight="1" x14ac:dyDescent="0.2">
      <c r="B5" s="66" t="s">
        <v>45</v>
      </c>
      <c r="C5" s="66"/>
      <c r="I5" s="65" t="s">
        <v>36</v>
      </c>
      <c r="J5" s="65"/>
      <c r="K5" s="65"/>
      <c r="L5" s="7"/>
    </row>
    <row r="6" spans="1:12" ht="12.75" customHeight="1" x14ac:dyDescent="0.2">
      <c r="B6" s="66"/>
      <c r="C6" s="66"/>
      <c r="I6" s="65"/>
      <c r="J6" s="65"/>
      <c r="K6" s="65"/>
      <c r="L6" s="7"/>
    </row>
    <row r="7" spans="1:12" ht="13.5" hidden="1" customHeight="1" x14ac:dyDescent="0.25">
      <c r="B7" s="6"/>
      <c r="C7"/>
    </row>
    <row r="8" spans="1:12" ht="20.100000000000001" customHeight="1" x14ac:dyDescent="0.25">
      <c r="B8" s="69" t="s">
        <v>11</v>
      </c>
      <c r="C8" s="69"/>
      <c r="D8" s="69"/>
      <c r="E8" s="69"/>
      <c r="F8" s="69"/>
      <c r="G8" s="69"/>
      <c r="H8" s="69"/>
      <c r="I8" s="69"/>
      <c r="J8" s="69"/>
      <c r="K8" s="69"/>
    </row>
    <row r="9" spans="1:12" s="11" customFormat="1" ht="23.25" customHeight="1" x14ac:dyDescent="0.2">
      <c r="A9" s="9"/>
      <c r="B9" s="71" t="s">
        <v>46</v>
      </c>
      <c r="C9" s="71"/>
      <c r="D9" s="71"/>
      <c r="E9" s="71"/>
      <c r="F9" s="71"/>
      <c r="G9" s="71"/>
      <c r="H9" s="71"/>
      <c r="I9" s="71"/>
      <c r="J9" s="71"/>
      <c r="K9" s="71"/>
      <c r="L9" s="10"/>
    </row>
    <row r="10" spans="1:12" s="11" customFormat="1" ht="27.75" customHeight="1" thickBot="1" x14ac:dyDescent="0.25">
      <c r="A10" s="9" t="s">
        <v>9</v>
      </c>
      <c r="B10" s="61" t="s">
        <v>37</v>
      </c>
      <c r="C10" s="61"/>
      <c r="D10" s="61"/>
      <c r="E10" s="61"/>
      <c r="F10" s="61"/>
      <c r="G10" s="61"/>
      <c r="H10" s="61"/>
      <c r="I10" s="61"/>
      <c r="J10" s="61"/>
      <c r="K10" s="61"/>
      <c r="L10" s="10"/>
    </row>
    <row r="11" spans="1:12" s="11" customFormat="1" ht="110.25" x14ac:dyDescent="0.2">
      <c r="A11" s="12" t="s">
        <v>0</v>
      </c>
      <c r="B11" s="13" t="s">
        <v>14</v>
      </c>
      <c r="C11" s="13" t="s">
        <v>16</v>
      </c>
      <c r="D11" s="14" t="s">
        <v>26</v>
      </c>
      <c r="E11" s="15" t="s">
        <v>27</v>
      </c>
      <c r="F11" s="16" t="s">
        <v>28</v>
      </c>
      <c r="G11" s="14" t="s">
        <v>29</v>
      </c>
      <c r="H11" s="14" t="s">
        <v>17</v>
      </c>
      <c r="I11" s="14" t="s">
        <v>15</v>
      </c>
      <c r="J11" s="14" t="s">
        <v>30</v>
      </c>
      <c r="K11" s="14" t="s">
        <v>31</v>
      </c>
      <c r="L11" s="14" t="s">
        <v>39</v>
      </c>
    </row>
    <row r="12" spans="1:12" s="11" customFormat="1" ht="18" customHeight="1" x14ac:dyDescent="0.2">
      <c r="A12" s="17">
        <v>1</v>
      </c>
      <c r="B12" s="18" t="s">
        <v>2</v>
      </c>
      <c r="C12" s="19"/>
      <c r="D12" s="20"/>
      <c r="E12" s="21"/>
      <c r="F12" s="22"/>
      <c r="G12" s="22"/>
      <c r="H12" s="22"/>
      <c r="I12" s="22"/>
      <c r="J12" s="22"/>
      <c r="K12" s="22"/>
      <c r="L12" s="23"/>
    </row>
    <row r="13" spans="1:12" s="11" customFormat="1" ht="153.6" customHeight="1" x14ac:dyDescent="0.2">
      <c r="A13" s="55" t="s">
        <v>13</v>
      </c>
      <c r="B13" s="56" t="str">
        <f>'[1]cấp lại đủ đk'!$B$11</f>
        <v>Đơn đề nghị cấp lại Giấy chứng nhận đủ điều kiện sản xuất mỹ phẩm theo mẫu số 03 quy định tại Phụ lục ban hành kèm theo Nghị định số 93/2016/NĐ-CP ngày 01/7/2016 của Chính phủ quy định về điều kiện sản xuất mỹ phẩm</v>
      </c>
      <c r="C13" s="19" t="s">
        <v>42</v>
      </c>
      <c r="D13" s="25">
        <v>1</v>
      </c>
      <c r="E13" s="21">
        <v>50500</v>
      </c>
      <c r="F13" s="22"/>
      <c r="G13" s="22">
        <v>2000</v>
      </c>
      <c r="H13" s="22">
        <v>1</v>
      </c>
      <c r="I13" s="58">
        <v>100</v>
      </c>
      <c r="J13" s="22">
        <f>D13*E13+G13</f>
        <v>52500</v>
      </c>
      <c r="K13" s="22">
        <f>J13*I13</f>
        <v>5250000</v>
      </c>
      <c r="L13" s="23" t="s">
        <v>40</v>
      </c>
    </row>
    <row r="14" spans="1:12" s="11" customFormat="1" ht="52.9" customHeight="1" x14ac:dyDescent="0.2">
      <c r="A14" s="26">
        <v>1.2</v>
      </c>
      <c r="B14" s="19" t="s">
        <v>47</v>
      </c>
      <c r="C14" s="19" t="s">
        <v>48</v>
      </c>
      <c r="D14" s="57" t="s">
        <v>49</v>
      </c>
      <c r="E14" s="21">
        <v>50500</v>
      </c>
      <c r="F14" s="22"/>
      <c r="G14" s="22"/>
      <c r="H14" s="22">
        <v>1</v>
      </c>
      <c r="I14" s="22">
        <v>100</v>
      </c>
      <c r="J14" s="22">
        <f>D14*E14+G14</f>
        <v>12625</v>
      </c>
      <c r="K14" s="22">
        <f>J14*I14</f>
        <v>1262500</v>
      </c>
      <c r="L14" s="23"/>
    </row>
    <row r="15" spans="1:12" s="11" customFormat="1" ht="25.5" customHeight="1" x14ac:dyDescent="0.2">
      <c r="A15" s="26">
        <v>2</v>
      </c>
      <c r="B15" s="18" t="s">
        <v>6</v>
      </c>
      <c r="C15" s="19" t="s">
        <v>7</v>
      </c>
      <c r="D15" s="25">
        <v>2</v>
      </c>
      <c r="E15" s="21">
        <v>50500</v>
      </c>
      <c r="F15" s="22"/>
      <c r="G15" s="22"/>
      <c r="H15" s="22"/>
      <c r="I15" s="22">
        <v>50</v>
      </c>
      <c r="J15" s="22">
        <f t="shared" ref="J15:J25" si="0">D15*E15+G15</f>
        <v>101000</v>
      </c>
      <c r="K15" s="22">
        <f t="shared" ref="K15:K25" si="1">J15*I15</f>
        <v>5050000</v>
      </c>
      <c r="L15" s="23"/>
    </row>
    <row r="16" spans="1:12" s="11" customFormat="1" ht="32.25" customHeight="1" x14ac:dyDescent="0.2">
      <c r="A16" s="26"/>
      <c r="B16" s="18"/>
      <c r="C16" s="19" t="s">
        <v>18</v>
      </c>
      <c r="D16" s="25">
        <v>1</v>
      </c>
      <c r="E16" s="21">
        <v>50500</v>
      </c>
      <c r="F16" s="22"/>
      <c r="G16" s="22">
        <v>30000</v>
      </c>
      <c r="H16" s="22">
        <v>1</v>
      </c>
      <c r="I16" s="22">
        <v>50</v>
      </c>
      <c r="J16" s="22">
        <f t="shared" si="0"/>
        <v>80500</v>
      </c>
      <c r="K16" s="22">
        <f t="shared" si="1"/>
        <v>4025000</v>
      </c>
      <c r="L16" s="23" t="s">
        <v>33</v>
      </c>
    </row>
    <row r="17" spans="1:12" s="11" customFormat="1" ht="24" customHeight="1" x14ac:dyDescent="0.2">
      <c r="A17" s="26"/>
      <c r="B17" s="18"/>
      <c r="C17" s="19" t="s">
        <v>19</v>
      </c>
      <c r="D17" s="25"/>
      <c r="E17" s="21"/>
      <c r="F17" s="22"/>
      <c r="G17" s="22"/>
      <c r="H17" s="22"/>
      <c r="I17" s="22"/>
      <c r="J17" s="22"/>
      <c r="K17" s="22"/>
      <c r="L17" s="23"/>
    </row>
    <row r="18" spans="1:12" s="11" customFormat="1" ht="34.5" customHeight="1" x14ac:dyDescent="0.2">
      <c r="A18" s="26">
        <v>3</v>
      </c>
      <c r="B18" s="18" t="s">
        <v>20</v>
      </c>
      <c r="C18" s="19"/>
      <c r="D18" s="25"/>
      <c r="E18" s="21"/>
      <c r="F18" s="22"/>
      <c r="G18" s="22"/>
      <c r="H18" s="22"/>
      <c r="I18" s="22"/>
      <c r="J18" s="22"/>
      <c r="K18" s="22"/>
      <c r="L18" s="23"/>
    </row>
    <row r="19" spans="1:12" s="11" customFormat="1" ht="18" customHeight="1" x14ac:dyDescent="0.2">
      <c r="A19" s="26" t="s">
        <v>24</v>
      </c>
      <c r="B19" s="19" t="s">
        <v>3</v>
      </c>
      <c r="C19" s="19"/>
      <c r="D19" s="25"/>
      <c r="E19" s="21"/>
      <c r="F19" s="22"/>
      <c r="G19" s="22"/>
      <c r="H19" s="22"/>
      <c r="I19" s="22"/>
      <c r="J19" s="22"/>
      <c r="K19" s="22"/>
      <c r="L19" s="23"/>
    </row>
    <row r="20" spans="1:12" s="11" customFormat="1" ht="18" customHeight="1" x14ac:dyDescent="0.2">
      <c r="A20" s="26" t="s">
        <v>23</v>
      </c>
      <c r="B20" s="19" t="s">
        <v>4</v>
      </c>
      <c r="C20" s="19"/>
      <c r="D20" s="25"/>
      <c r="E20" s="21"/>
      <c r="F20" s="22"/>
      <c r="G20" s="22"/>
      <c r="H20" s="22"/>
      <c r="I20" s="22"/>
      <c r="J20" s="22"/>
      <c r="K20" s="22"/>
      <c r="L20" s="23"/>
    </row>
    <row r="21" spans="1:12" s="11" customFormat="1" ht="18" customHeight="1" x14ac:dyDescent="0.2">
      <c r="A21" s="26" t="s">
        <v>22</v>
      </c>
      <c r="B21" s="19" t="s">
        <v>21</v>
      </c>
      <c r="C21" s="19"/>
      <c r="D21" s="25"/>
      <c r="E21" s="21"/>
      <c r="F21" s="22"/>
      <c r="G21" s="22"/>
      <c r="H21" s="22"/>
      <c r="I21" s="22"/>
      <c r="J21" s="22"/>
      <c r="K21" s="22"/>
      <c r="L21" s="23"/>
    </row>
    <row r="22" spans="1:12" s="11" customFormat="1" ht="75" customHeight="1" x14ac:dyDescent="0.2">
      <c r="A22" s="26">
        <v>4</v>
      </c>
      <c r="B22" s="18" t="s">
        <v>43</v>
      </c>
      <c r="C22" s="19"/>
      <c r="D22" s="25"/>
      <c r="E22" s="21"/>
      <c r="F22" s="22"/>
      <c r="G22" s="22"/>
      <c r="H22" s="22"/>
      <c r="I22" s="22"/>
      <c r="J22" s="22"/>
      <c r="K22" s="22"/>
      <c r="L22" s="23"/>
    </row>
    <row r="23" spans="1:12" s="11" customFormat="1" ht="18" customHeight="1" x14ac:dyDescent="0.2">
      <c r="A23" s="26"/>
      <c r="B23" s="18"/>
      <c r="C23" s="19"/>
      <c r="D23" s="25"/>
      <c r="E23" s="21"/>
      <c r="F23" s="22"/>
      <c r="G23" s="22"/>
      <c r="H23" s="22"/>
      <c r="I23" s="22"/>
      <c r="J23" s="22"/>
      <c r="K23" s="22"/>
      <c r="L23" s="23"/>
    </row>
    <row r="24" spans="1:12" s="11" customFormat="1" ht="24" customHeight="1" x14ac:dyDescent="0.2">
      <c r="A24" s="28">
        <v>5</v>
      </c>
      <c r="B24" s="18" t="s">
        <v>41</v>
      </c>
      <c r="C24" s="19"/>
      <c r="D24" s="25"/>
      <c r="E24" s="21"/>
      <c r="F24" s="22"/>
      <c r="G24" s="22"/>
      <c r="H24" s="22"/>
      <c r="I24" s="22"/>
      <c r="J24" s="22"/>
      <c r="K24" s="22"/>
      <c r="L24" s="23"/>
    </row>
    <row r="25" spans="1:12" s="11" customFormat="1" ht="23.25" customHeight="1" x14ac:dyDescent="0.2">
      <c r="A25" s="28">
        <v>6</v>
      </c>
      <c r="B25" s="18" t="s">
        <v>8</v>
      </c>
      <c r="C25" s="19" t="s">
        <v>7</v>
      </c>
      <c r="D25" s="25">
        <v>2</v>
      </c>
      <c r="E25" s="21">
        <v>50500</v>
      </c>
      <c r="F25" s="22"/>
      <c r="G25" s="22"/>
      <c r="H25" s="22">
        <v>1</v>
      </c>
      <c r="I25" s="22">
        <v>50</v>
      </c>
      <c r="J25" s="22">
        <f t="shared" si="0"/>
        <v>101000</v>
      </c>
      <c r="K25" s="22">
        <f t="shared" si="1"/>
        <v>5050000</v>
      </c>
      <c r="L25" s="23"/>
    </row>
    <row r="26" spans="1:12" s="11" customFormat="1" ht="31.5" customHeight="1" x14ac:dyDescent="0.2">
      <c r="A26" s="27"/>
      <c r="B26" s="19"/>
      <c r="C26" s="19" t="s">
        <v>18</v>
      </c>
      <c r="D26" s="25">
        <v>0</v>
      </c>
      <c r="E26" s="21">
        <v>50500</v>
      </c>
      <c r="F26" s="22"/>
      <c r="G26" s="22">
        <v>30000</v>
      </c>
      <c r="H26" s="22">
        <v>1</v>
      </c>
      <c r="I26" s="22">
        <v>50</v>
      </c>
      <c r="J26" s="22">
        <f>D26*E26+G26</f>
        <v>30000</v>
      </c>
      <c r="K26" s="22">
        <f>J26*I26</f>
        <v>1500000</v>
      </c>
      <c r="L26" s="23" t="s">
        <v>33</v>
      </c>
    </row>
    <row r="27" spans="1:12" s="11" customFormat="1" ht="21.75" customHeight="1" x14ac:dyDescent="0.2">
      <c r="A27" s="27"/>
      <c r="B27" s="19"/>
      <c r="C27" s="19" t="s">
        <v>19</v>
      </c>
      <c r="D27" s="25"/>
      <c r="E27" s="21"/>
      <c r="F27" s="22"/>
      <c r="G27" s="22"/>
      <c r="H27" s="22"/>
      <c r="I27" s="22"/>
      <c r="J27" s="22"/>
      <c r="K27" s="22"/>
      <c r="L27" s="23"/>
    </row>
    <row r="28" spans="1:12" s="11" customFormat="1" ht="23.25" customHeight="1" x14ac:dyDescent="0.2">
      <c r="A28" s="27"/>
      <c r="B28" s="19"/>
      <c r="C28" s="19" t="s">
        <v>5</v>
      </c>
      <c r="D28" s="25"/>
      <c r="E28" s="21"/>
      <c r="F28" s="22"/>
      <c r="G28" s="22"/>
      <c r="H28" s="22"/>
      <c r="I28" s="22"/>
      <c r="J28" s="22"/>
      <c r="K28" s="22"/>
      <c r="L28" s="23"/>
    </row>
    <row r="29" spans="1:12" s="11" customFormat="1" ht="27.75" customHeight="1" x14ac:dyDescent="0.2">
      <c r="A29" s="27"/>
      <c r="B29" s="18" t="s">
        <v>1</v>
      </c>
      <c r="C29" s="18"/>
      <c r="D29" s="47"/>
      <c r="E29" s="48"/>
      <c r="F29" s="49"/>
      <c r="G29" s="49"/>
      <c r="H29" s="49"/>
      <c r="I29" s="49"/>
      <c r="J29" s="49"/>
      <c r="K29" s="49">
        <f>SUM(K13:K28)</f>
        <v>22137500</v>
      </c>
      <c r="L29" s="23"/>
    </row>
    <row r="30" spans="1:12" s="11" customFormat="1" ht="18.75" customHeight="1" x14ac:dyDescent="0.2">
      <c r="A30" s="50"/>
      <c r="B30" s="51"/>
      <c r="C30" s="51"/>
      <c r="D30" s="52"/>
      <c r="E30" s="44"/>
      <c r="F30" s="53"/>
      <c r="G30" s="53"/>
      <c r="H30" s="53"/>
      <c r="I30" s="53"/>
      <c r="J30" s="53"/>
      <c r="K30" s="53"/>
      <c r="L30" s="54"/>
    </row>
    <row r="31" spans="1:12" s="11" customFormat="1" ht="27.75" customHeight="1" thickBot="1" x14ac:dyDescent="0.25">
      <c r="A31" s="59" t="s">
        <v>10</v>
      </c>
      <c r="B31" s="67" t="s">
        <v>38</v>
      </c>
      <c r="C31" s="67"/>
      <c r="D31" s="67"/>
      <c r="E31" s="67"/>
      <c r="F31" s="67"/>
      <c r="G31" s="67"/>
      <c r="H31" s="67"/>
      <c r="I31" s="67"/>
      <c r="J31" s="67"/>
      <c r="K31" s="67"/>
      <c r="L31" s="67"/>
    </row>
    <row r="32" spans="1:12" s="11" customFormat="1" ht="7.5" hidden="1" customHeight="1" thickBot="1" x14ac:dyDescent="0.25">
      <c r="A32" s="33"/>
      <c r="D32" s="34"/>
      <c r="E32" s="35"/>
    </row>
    <row r="33" spans="1:12" s="11" customFormat="1" ht="110.25" x14ac:dyDescent="0.2">
      <c r="A33" s="12" t="s">
        <v>0</v>
      </c>
      <c r="B33" s="13" t="s">
        <v>14</v>
      </c>
      <c r="C33" s="13" t="s">
        <v>16</v>
      </c>
      <c r="D33" s="14" t="s">
        <v>26</v>
      </c>
      <c r="E33" s="15" t="s">
        <v>27</v>
      </c>
      <c r="F33" s="16" t="s">
        <v>28</v>
      </c>
      <c r="G33" s="14" t="s">
        <v>29</v>
      </c>
      <c r="H33" s="14" t="s">
        <v>17</v>
      </c>
      <c r="I33" s="14" t="s">
        <v>15</v>
      </c>
      <c r="J33" s="14" t="s">
        <v>30</v>
      </c>
      <c r="K33" s="14" t="s">
        <v>31</v>
      </c>
      <c r="L33" s="14" t="s">
        <v>39</v>
      </c>
    </row>
    <row r="34" spans="1:12" s="11" customFormat="1" ht="20.100000000000001" customHeight="1" x14ac:dyDescent="0.2">
      <c r="A34" s="17">
        <v>1</v>
      </c>
      <c r="B34" s="18" t="s">
        <v>2</v>
      </c>
      <c r="C34" s="19"/>
      <c r="D34" s="20"/>
      <c r="E34" s="21"/>
      <c r="F34" s="22"/>
      <c r="G34" s="22"/>
      <c r="H34" s="22"/>
      <c r="I34" s="22"/>
      <c r="J34" s="22"/>
      <c r="K34" s="22"/>
      <c r="L34" s="23"/>
    </row>
    <row r="35" spans="1:12" s="11" customFormat="1" ht="58.15" customHeight="1" x14ac:dyDescent="0.2">
      <c r="A35" s="55" t="s">
        <v>13</v>
      </c>
      <c r="B35" s="56" t="s">
        <v>50</v>
      </c>
      <c r="C35" s="19" t="str">
        <f t="shared" ref="C35:L35" si="2">C13</f>
        <v>Chuẩn bị, in văn bản</v>
      </c>
      <c r="D35" s="25">
        <f t="shared" si="2"/>
        <v>1</v>
      </c>
      <c r="E35" s="21">
        <f t="shared" si="2"/>
        <v>50500</v>
      </c>
      <c r="F35" s="22">
        <f t="shared" si="2"/>
        <v>0</v>
      </c>
      <c r="G35" s="22">
        <f t="shared" si="2"/>
        <v>2000</v>
      </c>
      <c r="H35" s="22">
        <f t="shared" si="2"/>
        <v>1</v>
      </c>
      <c r="I35" s="58">
        <f t="shared" si="2"/>
        <v>100</v>
      </c>
      <c r="J35" s="60">
        <f t="shared" si="2"/>
        <v>52500</v>
      </c>
      <c r="K35" s="22">
        <f t="shared" si="2"/>
        <v>5250000</v>
      </c>
      <c r="L35" s="23" t="str">
        <f t="shared" si="2"/>
        <v xml:space="preserve">Chi phí in văn bản </v>
      </c>
    </row>
    <row r="36" spans="1:12" s="11" customFormat="1" ht="45" customHeight="1" x14ac:dyDescent="0.2">
      <c r="A36" s="26">
        <v>1.2</v>
      </c>
      <c r="B36" s="19" t="s">
        <v>51</v>
      </c>
      <c r="C36" s="19" t="str">
        <f>C14</f>
        <v>Chuẩn bị</v>
      </c>
      <c r="D36" s="57" t="s">
        <v>49</v>
      </c>
      <c r="E36" s="21">
        <f>E14</f>
        <v>50500</v>
      </c>
      <c r="F36" s="22">
        <f>F14</f>
        <v>0</v>
      </c>
      <c r="G36" s="22"/>
      <c r="H36" s="22">
        <f>H14</f>
        <v>1</v>
      </c>
      <c r="I36" s="22">
        <v>50</v>
      </c>
      <c r="J36" s="60">
        <f>D36*E36+G36</f>
        <v>12625</v>
      </c>
      <c r="K36" s="22">
        <f>I36*J36</f>
        <v>631250</v>
      </c>
      <c r="L36" s="23">
        <f>L14</f>
        <v>0</v>
      </c>
    </row>
    <row r="37" spans="1:12" s="11" customFormat="1" ht="36.75" customHeight="1" x14ac:dyDescent="0.2">
      <c r="A37" s="17">
        <v>2</v>
      </c>
      <c r="B37" s="18" t="s">
        <v>6</v>
      </c>
      <c r="C37" s="19" t="s">
        <v>7</v>
      </c>
      <c r="D37" s="25">
        <f t="shared" ref="D37:H38" si="3">D15</f>
        <v>2</v>
      </c>
      <c r="E37" s="21">
        <f t="shared" si="3"/>
        <v>50500</v>
      </c>
      <c r="F37" s="22">
        <f t="shared" si="3"/>
        <v>0</v>
      </c>
      <c r="G37" s="22">
        <f t="shared" si="3"/>
        <v>0</v>
      </c>
      <c r="H37" s="22">
        <f t="shared" si="3"/>
        <v>0</v>
      </c>
      <c r="I37" s="22">
        <v>25</v>
      </c>
      <c r="J37" s="22">
        <f>D37*E37+G37</f>
        <v>101000</v>
      </c>
      <c r="K37" s="22">
        <f>J37*I37</f>
        <v>2525000</v>
      </c>
      <c r="L37" s="23">
        <f>L15</f>
        <v>0</v>
      </c>
    </row>
    <row r="38" spans="1:12" s="11" customFormat="1" ht="54.75" customHeight="1" x14ac:dyDescent="0.2">
      <c r="A38" s="26"/>
      <c r="B38" s="19"/>
      <c r="C38" s="19" t="s">
        <v>18</v>
      </c>
      <c r="D38" s="25">
        <f t="shared" si="3"/>
        <v>1</v>
      </c>
      <c r="E38" s="21">
        <f t="shared" si="3"/>
        <v>50500</v>
      </c>
      <c r="F38" s="22">
        <f t="shared" si="3"/>
        <v>0</v>
      </c>
      <c r="G38" s="22">
        <f t="shared" si="3"/>
        <v>30000</v>
      </c>
      <c r="H38" s="22">
        <f t="shared" si="3"/>
        <v>1</v>
      </c>
      <c r="I38" s="22">
        <v>25</v>
      </c>
      <c r="J38" s="22">
        <f t="shared" ref="J38:J39" si="4">D38*E38+G38</f>
        <v>80500</v>
      </c>
      <c r="K38" s="22">
        <f t="shared" ref="K38:K39" si="5">J38*I38</f>
        <v>2012500</v>
      </c>
      <c r="L38" s="23" t="str">
        <f>L16</f>
        <v>Cước phí chuyển phát</v>
      </c>
    </row>
    <row r="39" spans="1:12" s="11" customFormat="1" ht="20.100000000000001" customHeight="1" x14ac:dyDescent="0.2">
      <c r="A39" s="26"/>
      <c r="B39" s="19"/>
      <c r="C39" s="19" t="s">
        <v>19</v>
      </c>
      <c r="D39" s="57">
        <v>0.5</v>
      </c>
      <c r="E39" s="21">
        <v>50500</v>
      </c>
      <c r="F39" s="22">
        <v>0</v>
      </c>
      <c r="G39" s="22">
        <v>0</v>
      </c>
      <c r="H39" s="22">
        <v>1</v>
      </c>
      <c r="I39" s="22">
        <v>50</v>
      </c>
      <c r="J39" s="22">
        <f t="shared" si="4"/>
        <v>25250</v>
      </c>
      <c r="K39" s="22">
        <f t="shared" si="5"/>
        <v>1262500</v>
      </c>
      <c r="L39" s="23"/>
    </row>
    <row r="40" spans="1:12" s="11" customFormat="1" ht="15.75" x14ac:dyDescent="0.2">
      <c r="A40" s="17">
        <v>3</v>
      </c>
      <c r="B40" s="18" t="s">
        <v>20</v>
      </c>
      <c r="C40" s="19"/>
      <c r="D40" s="25"/>
      <c r="E40" s="21"/>
      <c r="F40" s="22"/>
      <c r="G40" s="22"/>
      <c r="H40" s="22"/>
      <c r="I40" s="22"/>
      <c r="J40" s="22"/>
      <c r="K40" s="22"/>
      <c r="L40" s="23"/>
    </row>
    <row r="41" spans="1:12" s="11" customFormat="1" ht="20.100000000000001" customHeight="1" x14ac:dyDescent="0.2">
      <c r="A41" s="24" t="s">
        <v>24</v>
      </c>
      <c r="B41" s="19" t="s">
        <v>3</v>
      </c>
      <c r="C41" s="19"/>
      <c r="D41" s="25"/>
      <c r="E41" s="21"/>
      <c r="F41" s="22"/>
      <c r="G41" s="22"/>
      <c r="H41" s="22"/>
      <c r="I41" s="22"/>
      <c r="J41" s="22"/>
      <c r="K41" s="22"/>
      <c r="L41" s="23"/>
    </row>
    <row r="42" spans="1:12" s="11" customFormat="1" ht="20.100000000000001" customHeight="1" x14ac:dyDescent="0.2">
      <c r="A42" s="24" t="s">
        <v>23</v>
      </c>
      <c r="B42" s="19" t="s">
        <v>4</v>
      </c>
      <c r="C42" s="19"/>
      <c r="D42" s="25"/>
      <c r="E42" s="21"/>
      <c r="F42" s="22"/>
      <c r="G42" s="22"/>
      <c r="H42" s="22"/>
      <c r="I42" s="22"/>
      <c r="J42" s="22"/>
      <c r="K42" s="22"/>
      <c r="L42" s="23"/>
    </row>
    <row r="43" spans="1:12" s="11" customFormat="1" ht="20.100000000000001" customHeight="1" x14ac:dyDescent="0.2">
      <c r="A43" s="24" t="s">
        <v>22</v>
      </c>
      <c r="B43" s="19" t="s">
        <v>21</v>
      </c>
      <c r="C43" s="19"/>
      <c r="D43" s="25"/>
      <c r="E43" s="21"/>
      <c r="F43" s="22"/>
      <c r="G43" s="22"/>
      <c r="H43" s="22"/>
      <c r="I43" s="22"/>
      <c r="J43" s="22"/>
      <c r="K43" s="22"/>
      <c r="L43" s="23"/>
    </row>
    <row r="44" spans="1:12" s="11" customFormat="1" ht="47.25" x14ac:dyDescent="0.2">
      <c r="A44" s="26">
        <v>4</v>
      </c>
      <c r="B44" s="19" t="s">
        <v>44</v>
      </c>
      <c r="C44" s="19"/>
      <c r="D44" s="25"/>
      <c r="E44" s="21"/>
      <c r="F44" s="22"/>
      <c r="G44" s="22"/>
      <c r="H44" s="22"/>
      <c r="I44" s="22"/>
      <c r="J44" s="22"/>
      <c r="K44" s="22"/>
      <c r="L44" s="23"/>
    </row>
    <row r="45" spans="1:12" s="11" customFormat="1" ht="20.100000000000001" customHeight="1" x14ac:dyDescent="0.2">
      <c r="A45" s="26"/>
      <c r="C45" s="19"/>
      <c r="D45" s="25"/>
      <c r="E45" s="21"/>
      <c r="F45" s="22"/>
      <c r="G45" s="22"/>
      <c r="H45" s="22"/>
      <c r="I45" s="22"/>
      <c r="J45" s="22"/>
      <c r="K45" s="22"/>
      <c r="L45" s="23"/>
    </row>
    <row r="46" spans="1:12" s="11" customFormat="1" ht="20.100000000000001" customHeight="1" x14ac:dyDescent="0.2">
      <c r="A46" s="26"/>
      <c r="B46" s="19"/>
      <c r="C46" s="19"/>
      <c r="D46" s="25"/>
      <c r="E46" s="21"/>
      <c r="F46" s="22"/>
      <c r="G46" s="22"/>
      <c r="H46" s="22"/>
      <c r="I46" s="22"/>
      <c r="J46" s="22"/>
      <c r="K46" s="22"/>
      <c r="L46" s="23"/>
    </row>
    <row r="47" spans="1:12" s="11" customFormat="1" ht="20.100000000000001" customHeight="1" x14ac:dyDescent="0.2">
      <c r="A47" s="26">
        <v>5</v>
      </c>
      <c r="B47" s="19" t="s">
        <v>32</v>
      </c>
      <c r="C47" s="19"/>
      <c r="D47" s="25"/>
      <c r="E47" s="21"/>
      <c r="F47" s="22"/>
      <c r="G47" s="22"/>
      <c r="H47" s="22"/>
      <c r="I47" s="22"/>
      <c r="J47" s="22"/>
      <c r="K47" s="22"/>
      <c r="L47" s="23"/>
    </row>
    <row r="48" spans="1:12" s="11" customFormat="1" ht="20.100000000000001" customHeight="1" x14ac:dyDescent="0.2">
      <c r="A48" s="26">
        <v>6</v>
      </c>
      <c r="B48" s="18" t="s">
        <v>8</v>
      </c>
      <c r="C48" s="19" t="s">
        <v>7</v>
      </c>
      <c r="D48" s="25">
        <f t="shared" ref="D48:K50" si="6">D37</f>
        <v>2</v>
      </c>
      <c r="E48" s="21">
        <f t="shared" si="6"/>
        <v>50500</v>
      </c>
      <c r="F48" s="22">
        <f t="shared" si="6"/>
        <v>0</v>
      </c>
      <c r="G48" s="22">
        <f t="shared" si="6"/>
        <v>0</v>
      </c>
      <c r="H48" s="22">
        <f t="shared" si="6"/>
        <v>0</v>
      </c>
      <c r="I48" s="22">
        <f t="shared" si="6"/>
        <v>25</v>
      </c>
      <c r="J48" s="22">
        <f t="shared" si="6"/>
        <v>101000</v>
      </c>
      <c r="K48" s="22">
        <f t="shared" si="6"/>
        <v>2525000</v>
      </c>
      <c r="L48" s="23"/>
    </row>
    <row r="49" spans="1:12" s="11" customFormat="1" ht="30.75" customHeight="1" x14ac:dyDescent="0.2">
      <c r="A49" s="27"/>
      <c r="B49" s="19"/>
      <c r="C49" s="19" t="s">
        <v>18</v>
      </c>
      <c r="D49" s="25">
        <v>0</v>
      </c>
      <c r="E49" s="21">
        <f t="shared" si="6"/>
        <v>50500</v>
      </c>
      <c r="F49" s="22">
        <f t="shared" si="6"/>
        <v>0</v>
      </c>
      <c r="G49" s="22">
        <f t="shared" si="6"/>
        <v>30000</v>
      </c>
      <c r="H49" s="22">
        <f t="shared" si="6"/>
        <v>1</v>
      </c>
      <c r="I49" s="22">
        <f t="shared" si="6"/>
        <v>25</v>
      </c>
      <c r="J49" s="22">
        <v>30000</v>
      </c>
      <c r="K49" s="22">
        <f>I49*J49</f>
        <v>750000</v>
      </c>
      <c r="L49" s="23"/>
    </row>
    <row r="50" spans="1:12" s="11" customFormat="1" ht="20.100000000000001" customHeight="1" x14ac:dyDescent="0.2">
      <c r="A50" s="27"/>
      <c r="B50" s="19"/>
      <c r="C50" s="19" t="s">
        <v>19</v>
      </c>
      <c r="D50" s="25">
        <v>0</v>
      </c>
      <c r="E50" s="21">
        <f t="shared" si="6"/>
        <v>50500</v>
      </c>
      <c r="F50" s="22">
        <f t="shared" si="6"/>
        <v>0</v>
      </c>
      <c r="G50" s="22">
        <f t="shared" si="6"/>
        <v>0</v>
      </c>
      <c r="H50" s="22">
        <f t="shared" si="6"/>
        <v>1</v>
      </c>
      <c r="I50" s="22">
        <f t="shared" si="6"/>
        <v>50</v>
      </c>
      <c r="J50" s="22">
        <f>D50*E50</f>
        <v>0</v>
      </c>
      <c r="K50" s="22">
        <f>J50*I50</f>
        <v>0</v>
      </c>
      <c r="L50" s="23"/>
    </row>
    <row r="51" spans="1:12" s="11" customFormat="1" ht="19.5" customHeight="1" x14ac:dyDescent="0.2">
      <c r="A51" s="28"/>
      <c r="B51" s="19"/>
      <c r="C51" s="19" t="s">
        <v>5</v>
      </c>
      <c r="D51" s="25"/>
      <c r="E51" s="21"/>
      <c r="F51" s="22"/>
      <c r="G51" s="22"/>
      <c r="H51" s="22"/>
      <c r="I51" s="22"/>
      <c r="J51" s="22"/>
      <c r="K51" s="22"/>
      <c r="L51" s="23"/>
    </row>
    <row r="52" spans="1:12" s="11" customFormat="1" ht="19.5" customHeight="1" thickBot="1" x14ac:dyDescent="0.25">
      <c r="A52" s="29"/>
      <c r="B52" s="62" t="s">
        <v>1</v>
      </c>
      <c r="C52" s="63"/>
      <c r="D52" s="30"/>
      <c r="E52" s="31"/>
      <c r="F52" s="31"/>
      <c r="G52" s="31"/>
      <c r="H52" s="31"/>
      <c r="I52" s="31"/>
      <c r="J52" s="31"/>
      <c r="K52" s="31">
        <f>SUM(K35:K51)</f>
        <v>14956250</v>
      </c>
      <c r="L52" s="32"/>
    </row>
    <row r="53" spans="1:12" s="11" customFormat="1" ht="41.25" customHeight="1" x14ac:dyDescent="0.2">
      <c r="A53" s="9" t="s">
        <v>12</v>
      </c>
      <c r="B53" s="61" t="s">
        <v>25</v>
      </c>
      <c r="C53" s="61"/>
      <c r="D53" s="61"/>
      <c r="E53" s="61"/>
      <c r="F53" s="61"/>
      <c r="G53" s="61"/>
      <c r="H53" s="61"/>
      <c r="I53" s="61"/>
      <c r="J53" s="61"/>
      <c r="K53" s="61"/>
      <c r="L53" s="61"/>
    </row>
    <row r="54" spans="1:12" s="36" customFormat="1" ht="15.75" x14ac:dyDescent="0.25"/>
    <row r="55" spans="1:12" s="36" customFormat="1" ht="15.75" x14ac:dyDescent="0.25"/>
    <row r="56" spans="1:12" s="36" customFormat="1" ht="15.75" x14ac:dyDescent="0.25"/>
    <row r="57" spans="1:12" s="36" customFormat="1" ht="15.75" x14ac:dyDescent="0.25"/>
    <row r="58" spans="1:12" s="36" customFormat="1" ht="15.75" x14ac:dyDescent="0.25"/>
    <row r="59" spans="1:12" s="36" customFormat="1" ht="15.75" x14ac:dyDescent="0.25"/>
    <row r="60" spans="1:12" s="36" customFormat="1" ht="15.75" x14ac:dyDescent="0.25"/>
    <row r="61" spans="1:12" s="36" customFormat="1" ht="15.75" x14ac:dyDescent="0.25"/>
    <row r="62" spans="1:12" s="36" customFormat="1" ht="15.75" x14ac:dyDescent="0.25"/>
    <row r="63" spans="1:12" s="36" customFormat="1" ht="15.75" x14ac:dyDescent="0.25"/>
    <row r="64" spans="1:12" s="36" customFormat="1" ht="15.75" x14ac:dyDescent="0.25"/>
    <row r="65" spans="11:12" s="36" customFormat="1" ht="15.75" x14ac:dyDescent="0.25"/>
    <row r="66" spans="11:12" s="36" customFormat="1" ht="15.75" x14ac:dyDescent="0.25"/>
    <row r="67" spans="11:12" s="36" customFormat="1" ht="15.75" x14ac:dyDescent="0.25"/>
    <row r="68" spans="11:12" s="36" customFormat="1" ht="15.75" x14ac:dyDescent="0.25"/>
    <row r="69" spans="11:12" s="36" customFormat="1" ht="15.75" x14ac:dyDescent="0.25"/>
    <row r="70" spans="11:12" s="36" customFormat="1" ht="15.75" x14ac:dyDescent="0.25"/>
    <row r="71" spans="11:12" s="36" customFormat="1" ht="15.75" x14ac:dyDescent="0.25"/>
    <row r="72" spans="11:12" s="36" customFormat="1" ht="15.75" x14ac:dyDescent="0.25"/>
    <row r="73" spans="11:12" s="36" customFormat="1" ht="15.75" x14ac:dyDescent="0.25"/>
    <row r="74" spans="11:12" s="36" customFormat="1" ht="15.75" x14ac:dyDescent="0.25"/>
    <row r="75" spans="11:12" s="36" customFormat="1" ht="15.75" x14ac:dyDescent="0.25"/>
    <row r="76" spans="11:12" s="36" customFormat="1" ht="15.75" x14ac:dyDescent="0.25"/>
    <row r="77" spans="11:12" s="36" customFormat="1" ht="15.75" x14ac:dyDescent="0.25"/>
    <row r="78" spans="11:12" s="36" customFormat="1" ht="15.75" x14ac:dyDescent="0.25">
      <c r="K78" s="46"/>
      <c r="L78" s="46"/>
    </row>
    <row r="79" spans="11:12" s="36" customFormat="1" ht="15.75" x14ac:dyDescent="0.25">
      <c r="K79" s="46"/>
      <c r="L79" s="46"/>
    </row>
    <row r="80" spans="11:12" s="36" customFormat="1" ht="15.75" x14ac:dyDescent="0.25">
      <c r="K80" s="46"/>
      <c r="L80" s="46"/>
    </row>
    <row r="81" spans="1:12" s="36" customFormat="1" ht="15.75" x14ac:dyDescent="0.25">
      <c r="K81" s="42">
        <f>$K$29</f>
        <v>22137500</v>
      </c>
      <c r="L81" s="37"/>
    </row>
    <row r="82" spans="1:12" s="36" customFormat="1" ht="15.75" x14ac:dyDescent="0.25">
      <c r="K82" s="42">
        <f>$K$52</f>
        <v>14956250</v>
      </c>
      <c r="L82" s="38"/>
    </row>
    <row r="83" spans="1:12" s="36" customFormat="1" ht="15.75" x14ac:dyDescent="0.25">
      <c r="K83" s="42">
        <f>K81-K82</f>
        <v>7181250</v>
      </c>
      <c r="L83" s="38">
        <f>K83/K81*100%</f>
        <v>0.32439299830604179</v>
      </c>
    </row>
    <row r="84" spans="1:12" s="36" customFormat="1" ht="15.75" x14ac:dyDescent="0.25">
      <c r="K84" s="37"/>
      <c r="L84" s="38">
        <f>K82/K81*100%</f>
        <v>0.67560700169395826</v>
      </c>
    </row>
    <row r="85" spans="1:12" s="36" customFormat="1" ht="15.75" x14ac:dyDescent="0.25">
      <c r="K85" s="46"/>
      <c r="L85" s="46"/>
    </row>
    <row r="86" spans="1:12" s="11" customFormat="1" ht="20.100000000000001" customHeight="1" x14ac:dyDescent="0.2">
      <c r="A86" s="33"/>
      <c r="B86" s="43"/>
      <c r="C86" s="44"/>
      <c r="D86" s="44"/>
      <c r="E86" s="44"/>
      <c r="F86" s="44"/>
    </row>
    <row r="87" spans="1:12" s="11" customFormat="1" ht="20.100000000000001" customHeight="1" x14ac:dyDescent="0.2">
      <c r="A87" s="33"/>
      <c r="B87" s="43"/>
      <c r="C87" s="45"/>
      <c r="D87" s="45"/>
      <c r="E87" s="45"/>
      <c r="F87" s="45"/>
    </row>
    <row r="88" spans="1:12" s="11" customFormat="1" ht="20.100000000000001" customHeight="1" x14ac:dyDescent="0.2">
      <c r="A88" s="33"/>
      <c r="B88" s="41"/>
      <c r="C88" s="8"/>
      <c r="D88" s="39"/>
      <c r="E88" s="40"/>
      <c r="F88" s="8"/>
      <c r="G88" s="8"/>
    </row>
    <row r="89" spans="1:12" ht="20.100000000000001" customHeight="1" x14ac:dyDescent="0.2">
      <c r="B89" s="41"/>
    </row>
    <row r="198" spans="2:11" ht="20.100000000000001" customHeight="1" x14ac:dyDescent="0.2">
      <c r="B198" s="64"/>
      <c r="C198" s="64"/>
      <c r="D198" s="64"/>
      <c r="E198" s="64"/>
      <c r="F198" s="64"/>
      <c r="G198" s="64"/>
      <c r="H198" s="64"/>
      <c r="I198" s="64"/>
      <c r="J198" s="64"/>
      <c r="K198" s="64"/>
    </row>
    <row r="199" spans="2:11" ht="20.100000000000001" customHeight="1" x14ac:dyDescent="0.2">
      <c r="B199" s="64"/>
      <c r="C199" s="64"/>
      <c r="D199" s="64"/>
      <c r="E199" s="64"/>
      <c r="F199" s="64"/>
      <c r="G199" s="64"/>
      <c r="H199" s="64"/>
      <c r="I199" s="64"/>
      <c r="J199" s="64"/>
      <c r="K199" s="64"/>
    </row>
    <row r="200" spans="2:11" ht="20.100000000000001" customHeight="1" x14ac:dyDescent="0.2">
      <c r="B200" s="64"/>
      <c r="C200" s="64"/>
      <c r="D200" s="64"/>
      <c r="E200" s="64"/>
      <c r="F200" s="64"/>
      <c r="G200" s="64"/>
      <c r="H200" s="64"/>
      <c r="I200" s="64"/>
      <c r="J200" s="64"/>
      <c r="K200" s="64"/>
    </row>
    <row r="201" spans="2:11" ht="20.100000000000001" customHeight="1" x14ac:dyDescent="0.2">
      <c r="B201" s="64"/>
      <c r="C201" s="64"/>
      <c r="D201" s="64"/>
      <c r="E201" s="64"/>
      <c r="F201" s="64"/>
      <c r="G201" s="64"/>
      <c r="H201" s="64"/>
      <c r="I201" s="64"/>
      <c r="J201" s="64"/>
      <c r="K201" s="64"/>
    </row>
    <row r="202" spans="2:11" ht="20.100000000000001" customHeight="1" x14ac:dyDescent="0.2">
      <c r="B202" s="64"/>
      <c r="C202" s="64"/>
      <c r="D202" s="64"/>
      <c r="E202" s="64"/>
      <c r="F202" s="64"/>
      <c r="G202" s="64"/>
      <c r="H202" s="64"/>
      <c r="I202" s="64"/>
      <c r="J202" s="64"/>
      <c r="K202" s="64"/>
    </row>
    <row r="203" spans="2:11" ht="20.100000000000001" customHeight="1" x14ac:dyDescent="0.2">
      <c r="B203" s="64"/>
      <c r="C203" s="64"/>
      <c r="D203" s="64"/>
      <c r="E203" s="64"/>
      <c r="F203" s="64"/>
      <c r="G203" s="64"/>
      <c r="H203" s="64"/>
      <c r="I203" s="64"/>
      <c r="J203" s="64"/>
      <c r="K203" s="64"/>
    </row>
  </sheetData>
  <mergeCells count="12">
    <mergeCell ref="B1:K1"/>
    <mergeCell ref="B2:K2"/>
    <mergeCell ref="B3:K3"/>
    <mergeCell ref="B8:K8"/>
    <mergeCell ref="B9:K9"/>
    <mergeCell ref="B10:K10"/>
    <mergeCell ref="B52:C52"/>
    <mergeCell ref="B198:K203"/>
    <mergeCell ref="I5:K6"/>
    <mergeCell ref="B5:C6"/>
    <mergeCell ref="B31:L31"/>
    <mergeCell ref="B53:L53"/>
  </mergeCells>
  <phoneticPr fontId="1" type="noConversion"/>
  <printOptions horizontalCentered="1"/>
  <pageMargins left="0.196850393700787" right="0.23622047244094499" top="0.27559055118110198" bottom="0.31496062992126" header="0.27559055118110198" footer="0.31496062992126"/>
  <pageSetup paperSize="9" scale="81" orientation="landscape" r:id="rId1"/>
  <rowBreaks count="3" manualBreakCount="3">
    <brk id="21" max="11" man="1"/>
    <brk id="41" max="16383" man="1"/>
    <brk id="5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TÍNH TOÁN CHI PHÍ</vt:lpstr>
    </vt:vector>
  </TitlesOfParts>
  <Company>DAI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Nguyen Diem Quynh</cp:lastModifiedBy>
  <cp:lastPrinted>2025-09-05T09:01:33Z</cp:lastPrinted>
  <dcterms:created xsi:type="dcterms:W3CDTF">2009-12-17T01:25:31Z</dcterms:created>
  <dcterms:modified xsi:type="dcterms:W3CDTF">2025-09-05T09:01:36Z</dcterms:modified>
</cp:coreProperties>
</file>